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3\L_ 20230111\УНЦ\"/>
    </mc:Choice>
  </mc:AlternateContent>
  <xr:revisionPtr revIDLastSave="0" documentId="13_ncr:1_{960785D5-4EEE-4652-83C0-92CE66E1092B}" xr6:coauthVersionLast="47" xr6:coauthVersionMax="47" xr10:uidLastSave="{00000000-0000-0000-0000-000000000000}"/>
  <bookViews>
    <workbookView xWindow="4260" yWindow="51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H13" i="1" l="1"/>
  <c r="J13" i="1" s="1"/>
  <c r="I13" i="1"/>
  <c r="H12" i="1"/>
  <c r="H11" i="1"/>
  <c r="H9" i="1"/>
  <c r="H10" i="1"/>
  <c r="I8" i="1"/>
  <c r="I9" i="1"/>
  <c r="J9" i="1" s="1"/>
  <c r="I10" i="1"/>
  <c r="J10" i="1" s="1"/>
  <c r="I11" i="1"/>
  <c r="J11" i="1"/>
  <c r="I12" i="1"/>
  <c r="I7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<sst xmlns="http://schemas.openxmlformats.org/spreadsheetml/2006/main" count="48" uniqueCount="43">
  <si>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</si>
  <si>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</si>
  <si>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</si>
  <si>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</si>
  <si>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</si>
  <si>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</si>
  <si>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</si>
  <si>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</si>
  <si>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</si>
  <si>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</si>
  <si>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</si>
  <si>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</si>
  <si>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</si>
  <si>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</si>
  <si>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</si>
  <si>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2022 года получился в размере 1,1642</t>
  </si>
  <si>
    <t>Цена ТСО без НДС</t>
  </si>
  <si>
    <t>ПИР</t>
  </si>
  <si>
    <t>П6-06</t>
  </si>
  <si>
    <t>2.</t>
  </si>
  <si>
    <t>Шкаф ЦК ПС</t>
  </si>
  <si>
    <t>А5-01</t>
  </si>
  <si>
    <t>1,034(факт инфляции 2018г.)*1,043(факт инфляции 2019г.)*1,038(факт инфляции 2020г.)*1,04(прогноз инфляции 2020г.)=1,1642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</si>
  <si>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</si>
  <si>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</si>
  <si>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</si>
  <si>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</si>
  <si>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</si>
  <si>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</si>
  <si>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</si>
  <si>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</si>
  <si>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</si>
  <si>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</si>
  <si>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</si>
  <si>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</si>
  <si>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</si>
  <si>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</si>
  <si>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</si>
  <si>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</si>
  <si>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</si>
  <si>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</si>
  <si>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_20230111</t>
    </r>
  </si>
  <si>
    <t xml:space="preserve"> АСУ Э РП-8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</si>
</sst>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94" zoomScaleNormal="102" zoomScaleSheetLayoutView="94" workbookViewId="0">
      <selection activeCell="L13" sqref="L13"/>
    </sheetView>
  </sheetViews>
  <sheetFormatPr defaultColWidth="8.85546875" defaultRowHeight="15" x14ac:dyDescent="0.25"/>
  <cols>
    <col min="1" max="1" width="6.7109375" style="1" customWidth="1"/>
    <col min="2" max="2" width="22.85546875" style="1" customWidth="1"/>
    <col min="3" max="3" width="7.7109375" style="1" customWidth="1"/>
    <col min="4" max="4" width="8.85546875" style="1" customWidth="1"/>
    <col min="5" max="5" width="9" style="1" customWidth="1"/>
    <col min="6" max="7" width="14.85546875" style="1" customWidth="1"/>
    <col min="8" max="8" width="18.28515625" style="1" customWidth="1"/>
    <col min="9" max="9" width="8.85546875" style="1"/>
    <col min="10" max="10" width="11.28515625" style="1" customWidth="1"/>
    <col min="11" max="16384" width="8.85546875" style="1"/>
  </cols>
  <sheetData>
    <row r="2" spans="1:11" x14ac:dyDescent="0.25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5">
      <c r="B3" s="12" t="s">
        <v>41</v>
      </c>
      <c r="C3" s="12"/>
      <c r="D3" s="12"/>
      <c r="E3" s="12"/>
      <c r="F3" s="12"/>
      <c r="G3" s="12"/>
      <c r="H3" s="12"/>
      <c r="I3" s="1" t="s">
        <v>9</v>
      </c>
    </row>
    <row r="4" spans="1:11" ht="21" customHeight="1" x14ac:dyDescent="0.25">
      <c r="B4" s="12" t="s">
        <v>42</v>
      </c>
      <c r="C4" s="12"/>
      <c r="D4" s="12"/>
      <c r="E4" s="12"/>
      <c r="F4" s="12"/>
      <c r="G4" s="12"/>
      <c r="H4" s="12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39</v>
      </c>
      <c r="H6" s="4" t="s">
        <v>11</v>
      </c>
      <c r="I6" s="3" t="s">
        <v>7</v>
      </c>
      <c r="J6" s="4" t="s">
        <v>13</v>
      </c>
      <c r="K6" s="10" t="s">
        <v>16</v>
      </c>
    </row>
    <row r="7" spans="1:11" x14ac:dyDescent="0.25">
      <c r="A7" s="2" t="s">
        <v>5</v>
      </c>
      <c r="B7" s="2" t="s">
        <v>17</v>
      </c>
      <c r="C7" s="2" t="s">
        <v>12</v>
      </c>
      <c r="D7" s="2">
        <v>1</v>
      </c>
      <c r="E7" s="2" t="s">
        <v>18</v>
      </c>
      <c r="F7" s="2">
        <v>300</v>
      </c>
      <c r="G7" s="2">
        <v>1</v>
      </c>
      <c r="H7" s="2">
        <f>D7*F7*G7</f>
        <v>300</v>
      </c>
      <c r="I7" s="6">
        <f>1.034*1.043*1.038*1.04</f>
        <v>1.16422129824</v>
      </c>
      <c r="J7" s="5">
        <f>H7*I7</f>
        <v>349.26638947200001</v>
      </c>
      <c r="K7" s="9"/>
    </row>
    <row r="8" spans="1:11" x14ac:dyDescent="0.25">
      <c r="A8" s="2" t="s">
        <v>19</v>
      </c>
      <c r="B8" s="2" t="s">
        <v>20</v>
      </c>
      <c r="C8" s="2" t="s">
        <v>12</v>
      </c>
      <c r="D8" s="2">
        <v>1</v>
      </c>
      <c r="E8" s="2" t="s">
        <v>21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</f>
        <v>1.16422129824</v>
      </c>
      <c r="J8" s="5">
        <f t="shared" ref="J8:J12" si="1">H8*I8</f>
        <v>1578.6840804134399</v>
      </c>
      <c r="K8" s="9"/>
    </row>
    <row r="9" spans="1:11" x14ac:dyDescent="0.25">
      <c r="A9" s="2" t="s">
        <v>23</v>
      </c>
      <c r="B9" s="2" t="s">
        <v>26</v>
      </c>
      <c r="C9" s="2" t="s">
        <v>12</v>
      </c>
      <c r="D9" s="2">
        <v>1</v>
      </c>
      <c r="E9" s="2" t="s">
        <v>27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1.16422129824</v>
      </c>
      <c r="J9" s="5">
        <f t="shared" si="1"/>
        <v>1828.9916595350401</v>
      </c>
      <c r="K9" s="9"/>
    </row>
    <row r="10" spans="1:11" x14ac:dyDescent="0.25">
      <c r="A10" s="2" t="s">
        <v>24</v>
      </c>
      <c r="B10" s="2" t="s">
        <v>28</v>
      </c>
      <c r="C10" s="2" t="s">
        <v>12</v>
      </c>
      <c r="D10" s="2">
        <v>1</v>
      </c>
      <c r="E10" s="2" t="s">
        <v>29</v>
      </c>
      <c r="F10" s="2">
        <v>2395</v>
      </c>
      <c r="G10" s="2">
        <v>1</v>
      </c>
      <c r="H10" s="2">
        <f t="shared" si="2"/>
        <v>2395</v>
      </c>
      <c r="I10" s="6">
        <f t="shared" si="0"/>
        <v>1.16422129824</v>
      </c>
      <c r="J10" s="5">
        <f t="shared" si="1"/>
        <v>2788.3100092847999</v>
      </c>
      <c r="K10" s="9"/>
    </row>
    <row r="11" spans="1:11" ht="30" x14ac:dyDescent="0.25">
      <c r="A11" s="2" t="s">
        <v>25</v>
      </c>
      <c r="B11" s="11" t="s">
        <v>30</v>
      </c>
      <c r="C11" s="2" t="s">
        <v>12</v>
      </c>
      <c r="D11" s="2">
        <v>1</v>
      </c>
      <c r="E11" s="2" t="s">
        <v>31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1.16422129824</v>
      </c>
      <c r="J11" s="5">
        <f t="shared" si="1"/>
        <v>426.10499515584002</v>
      </c>
      <c r="K11" s="9"/>
    </row>
    <row r="12" spans="1:11" ht="30" x14ac:dyDescent="0.25">
      <c r="A12" s="2" t="s">
        <v>32</v>
      </c>
      <c r="B12" s="11" t="s">
        <v>34</v>
      </c>
      <c r="C12" s="2" t="s">
        <v>12</v>
      </c>
      <c r="D12" s="2">
        <v>1</v>
      </c>
      <c r="E12" s="2" t="s">
        <v>35</v>
      </c>
      <c r="F12" s="2">
        <v>178</v>
      </c>
      <c r="G12" s="2">
        <v>1</v>
      </c>
      <c r="H12" s="2">
        <f t="shared" si="3"/>
        <v>178</v>
      </c>
      <c r="I12" s="6">
        <f t="shared" si="0"/>
        <v>1.16422129824</v>
      </c>
      <c r="J12" s="5">
        <f t="shared" si="1"/>
        <v>207.23139108672001</v>
      </c>
      <c r="K12" s="9"/>
    </row>
    <row r="13" spans="1:11" x14ac:dyDescent="0.25">
      <c r="A13" s="2" t="s">
        <v>33</v>
      </c>
      <c r="B13" s="2" t="s">
        <v>36</v>
      </c>
      <c r="C13" s="2" t="s">
        <v>37</v>
      </c>
      <c r="D13" s="2">
        <v>3.5</v>
      </c>
      <c r="E13" s="2" t="s">
        <v>38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1.16422129824</v>
      </c>
      <c r="J13" s="5">
        <f t="shared" ref="J13" si="4">H13*I13</f>
        <v>893.59805746411212</v>
      </c>
      <c r="K13" s="9"/>
    </row>
    <row r="14" spans="1:11" ht="60" x14ac:dyDescent="0.25">
      <c r="A14" s="2"/>
      <c r="B14" s="11" t="s">
        <v>40</v>
      </c>
      <c r="C14" s="2"/>
      <c r="D14" s="2"/>
      <c r="E14" s="2"/>
      <c r="F14" s="2"/>
      <c r="G14" s="2"/>
      <c r="H14" s="2"/>
      <c r="I14" s="6"/>
      <c r="J14" s="5">
        <f>SUM(J7:J13)</f>
        <v>8072.1865824119523</v>
      </c>
      <c r="K14" s="2">
        <v>1.44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25.15" customHeight="1" x14ac:dyDescent="0.25">
      <c r="A17" s="13" t="s">
        <v>14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5">
      <c r="A18" s="8" t="s">
        <v>22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5">
      <c r="A19" s="8" t="s">
        <v>15</v>
      </c>
      <c r="B19" s="8"/>
      <c r="C19" s="8"/>
      <c r="D19" s="8"/>
      <c r="E19" s="8"/>
      <c r="F19" s="8"/>
      <c r="G19" s="8"/>
      <c r="H19" s="8"/>
      <c r="I19" s="8"/>
      <c r="J19" s="8"/>
    </row>
  </sheetData>
  <mergeCells count="4">
    <mergeCell ref="B2:H2"/>
    <mergeCell ref="B4:H4"/>
    <mergeCell ref="B3:H3"/>
    <mergeCell ref="A17:J17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2018-11-26T04:51:06Z</cp:lastPrinted>
  <dcterms:created xsi:type="dcterms:W3CDTF">2018-08-20T03:36:51Z</dcterms:created>
  <dcterms:modified xsi:type="dcterms:W3CDTF">2021-07-19T12:43:24Z</dcterms:modified>
</cp:coreProperties>
</file>